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456" windowHeight="7008" tabRatio="736"/>
  </bookViews>
  <sheets>
    <sheet name="APOYO-POLITICA SECT FASE ll" sheetId="29" r:id="rId1"/>
  </sheets>
  <calcPr calcId="145621"/>
  <customWorkbookViews>
    <customWorkbookView name="juan.quinche - Vista personalizada" guid="{D0A3D646-22CC-4335-9790-D15AE0949C55}" mergeInterval="0" personalView="1" maximized="1" xWindow="1" yWindow="1" windowWidth="1396" windowHeight="830" activeSheetId="1"/>
  </customWorkbookViews>
</workbook>
</file>

<file path=xl/calcChain.xml><?xml version="1.0" encoding="utf-8"?>
<calcChain xmlns="http://schemas.openxmlformats.org/spreadsheetml/2006/main">
  <c r="G16" i="29" l="1"/>
  <c r="G15" i="29"/>
  <c r="G17" i="29"/>
  <c r="G18" i="29"/>
  <c r="G19" i="29"/>
  <c r="G20" i="29"/>
  <c r="G21" i="29"/>
</calcChain>
</file>

<file path=xl/sharedStrings.xml><?xml version="1.0" encoding="utf-8"?>
<sst xmlns="http://schemas.openxmlformats.org/spreadsheetml/2006/main" count="34" uniqueCount="30">
  <si>
    <t>Libro de Banco</t>
  </si>
  <si>
    <t>Fecha</t>
  </si>
  <si>
    <t>No. Ck/Transf</t>
  </si>
  <si>
    <t>Balance</t>
  </si>
  <si>
    <t>Crédito</t>
  </si>
  <si>
    <t>Descripción</t>
  </si>
  <si>
    <t>Totales</t>
  </si>
  <si>
    <t>PREPARADO POR:</t>
  </si>
  <si>
    <t>AUTORIZADO POR:</t>
  </si>
  <si>
    <t>PEDRO RAFAEL GARCIA DURAN</t>
  </si>
  <si>
    <t>RAFAEL DARIO RODRIGUEZ TAVARES</t>
  </si>
  <si>
    <t>REVISADO POR:</t>
  </si>
  <si>
    <t>RAMON AUGUSTO SALAZAR FELIX</t>
  </si>
  <si>
    <t xml:space="preserve">VALOR EN RD$ </t>
  </si>
  <si>
    <t>CARGO POR MANEJO BANCARIO</t>
  </si>
  <si>
    <t>“Año del Fomento de la Vivienda”</t>
  </si>
  <si>
    <t>Cuenta Bancaria No: 240-016550-0</t>
  </si>
  <si>
    <t>COMISION POR MANEJO DE CUENTA</t>
  </si>
  <si>
    <t>TRANSFERENCIA ORDENADA</t>
  </si>
  <si>
    <t>Del 01 al 31 de MAYO del año 2016</t>
  </si>
  <si>
    <t>Balance Inicial: 13,510,361.75</t>
  </si>
  <si>
    <t>CHEQUE #622</t>
  </si>
  <si>
    <t>PAGO VIATICOS AL PERSONAL QUE LABORA EN LA UNIDAD DE SEGUIMIENTO DE OBRAS EN EJECUCION, POR VIAJES REALIZADOS POR LOS INGENIEROS  ARQUITECTOS Y CHOFERES CON MOTIVOS DE SUPERVISAR Y EVALUAR LAS OBRAS EN EJECUCION Y POR EJECUTAR, SEGUN OFICIO #63/2016 Y ANEXOS,. *TRANSFERIR A LA CUENTA DE CADA BENEFICIARIO.*</t>
  </si>
  <si>
    <t>PAGO VIATICOS Y TRANSPORTE AL PERSONAL DE LA DIRECCION GENERAL DE RECURSOS HUMANOS, QUE TRABAJO EN EL LEVANTAMIENTO DEL PERSONAL DOCENTES Y ADMINISTRATIVOS PROGRAMANDO LAS NECECIDADES  REALES DEL PROXIMO AÑO ESCOLAR DE LOS " CENTROS EDUCATIVOS", VER OFICIO #260 Y ANEXOS. *TRANSFERIR A CADA BENEFICIARIO.*</t>
  </si>
  <si>
    <t>PAGO VIATICOS AL PERSONAL DE LA UNIDAD DE SEGUIMIENTO A OBRAS EN EJECUCION, POR VIAJE REALIZADO POR LOS INGENIEROS, ARQUITECTOS, Y CHOFERES, A SUPERVISAR Y EVALUAR LAS OBRAS EN EJECUCION Y POR EJECUTAR EN FECHA  DEL 01 AL 29 DE FEBRERO DEL 2016, SEGUN OFICIO #90/2016 Y ANEXOS. *TRANSFERIR A LA CUENTA DE CADA BENEFICIARIO, SUJETO A LIQUIDACION*</t>
  </si>
  <si>
    <t>PAGO DE IMPUESTO DEL  15%</t>
  </si>
  <si>
    <t>Débito</t>
  </si>
  <si>
    <t>Contador de Contabilidad y Ejecución Presupuestaria</t>
  </si>
  <si>
    <t>Director de Contabilidad y Ejecución Presupuestaria</t>
  </si>
  <si>
    <t>PAGO DE LA FACTURA NCF. A010010011500000051 POR LA ADQUISICION DE FUNDAS PLASTICAS TRANSPARENTES TROQUELADAS CON CIERRE, PARA SER UTILIZADAS EN LA SEGUNDA Y TERCERA CONVOCATORIA DE LAS PRUEBAS NACIONALES 2015, MEDIANTE EL PROCESO DE COMPARACION DE PRECIOS ME-CP-210-2015, SEGUN ACTA  CP 172/2015, OFICIO #3044/2015.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</si>
</sst>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70" formatCode="&quot; &quot;#,##0.00&quot; &quot;;&quot; (&quot;#,##0.00&quot;)&quot;;&quot; -&quot;00&quot; &quot;;&quot; &quot;@&quot; &quot;"/>
    <numFmt numFmtId="172" formatCode="dd/mm/yyyy;@"/>
    <numFmt numFmtId="193" formatCode="_-* #,##0.00\ _P_t_s_-;\-* #,##0.00\ _P_t_s_-;_-* &quot;-&quot;??\ _P_t_s_-;_-@_-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9C6500"/>
      <name val="Calibri"/>
      <family val="2"/>
      <scheme val="minor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6" fillId="0" borderId="0" applyNumberFormat="0" applyBorder="0" applyProtection="0"/>
    <xf numFmtId="0" fontId="3" fillId="0" borderId="0"/>
    <xf numFmtId="0" fontId="6" fillId="0" borderId="0" applyNumberFormat="0" applyBorder="0" applyProtection="0"/>
    <xf numFmtId="0" fontId="3" fillId="0" borderId="0"/>
    <xf numFmtId="0" fontId="6" fillId="0" borderId="0" applyNumberFormat="0" applyBorder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9" applyNumberFormat="0" applyFill="0" applyAlignment="0" applyProtection="0"/>
  </cellStyleXfs>
  <cellXfs count="34">
    <xf numFmtId="0" fontId="0" fillId="0" borderId="0" xfId="0"/>
    <xf numFmtId="0" fontId="0" fillId="0" borderId="0" xfId="0"/>
    <xf numFmtId="0" fontId="7" fillId="0" borderId="0" xfId="0" applyFont="1"/>
    <xf numFmtId="0" fontId="8" fillId="0" borderId="0" xfId="0" applyFont="1"/>
    <xf numFmtId="0" fontId="9" fillId="0" borderId="0" xfId="0" applyFont="1"/>
    <xf numFmtId="0" fontId="0" fillId="0" borderId="0" xfId="0" applyFont="1" applyAlignment="1">
      <alignment horizontal="left"/>
    </xf>
    <xf numFmtId="0" fontId="10" fillId="0" borderId="1" xfId="0" applyFont="1" applyBorder="1"/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193" fontId="11" fillId="3" borderId="1" xfId="8" applyFont="1" applyFill="1" applyBorder="1"/>
    <xf numFmtId="0" fontId="12" fillId="3" borderId="1" xfId="0" applyFont="1" applyFill="1" applyBorder="1"/>
    <xf numFmtId="0" fontId="13" fillId="3" borderId="1" xfId="0" applyFont="1" applyFill="1" applyBorder="1" applyAlignment="1">
      <alignment horizontal="center" vertical="center" wrapText="1"/>
    </xf>
    <xf numFmtId="39" fontId="10" fillId="0" borderId="1" xfId="0" applyNumberFormat="1" applyFont="1" applyBorder="1" applyAlignment="1">
      <alignment horizontal="center" vertical="center"/>
    </xf>
    <xf numFmtId="39" fontId="14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39" fontId="10" fillId="0" borderId="1" xfId="0" applyNumberFormat="1" applyFont="1" applyBorder="1" applyAlignment="1">
      <alignment horizontal="right" vertical="center"/>
    </xf>
    <xf numFmtId="4" fontId="10" fillId="0" borderId="1" xfId="23" applyNumberFormat="1" applyFont="1" applyBorder="1" applyAlignment="1">
      <alignment horizontal="right" vertical="center"/>
    </xf>
    <xf numFmtId="1" fontId="10" fillId="0" borderId="1" xfId="23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172" fontId="10" fillId="0" borderId="1" xfId="0" applyNumberFormat="1" applyFont="1" applyBorder="1" applyAlignment="1">
      <alignment horizontal="center" vertical="center"/>
    </xf>
    <xf numFmtId="172" fontId="10" fillId="0" borderId="1" xfId="23" applyNumberFormat="1" applyFont="1" applyBorder="1" applyAlignment="1">
      <alignment horizontal="center" vertical="center"/>
    </xf>
    <xf numFmtId="0" fontId="13" fillId="3" borderId="2" xfId="0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4" xfId="0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7" fillId="0" borderId="5" xfId="0" applyFont="1" applyBorder="1" applyAlignment="1">
      <alignment horizontal="center"/>
    </xf>
    <xf numFmtId="0" fontId="13" fillId="3" borderId="6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</cellXfs>
  <cellStyles count="46">
    <cellStyle name="Millares 10 2" xfId="1"/>
    <cellStyle name="Millares 11 2" xfId="2"/>
    <cellStyle name="Millares 12" xfId="3"/>
    <cellStyle name="Millares 13" xfId="4"/>
    <cellStyle name="Millares 15" xfId="5"/>
    <cellStyle name="Millares 16" xfId="6"/>
    <cellStyle name="Millares 17" xfId="7"/>
    <cellStyle name="Millares 177" xfId="8"/>
    <cellStyle name="Millares 18" xfId="9"/>
    <cellStyle name="Millares 2" xfId="10"/>
    <cellStyle name="Millares 22" xfId="11"/>
    <cellStyle name="Millares 23" xfId="12"/>
    <cellStyle name="Millares 29" xfId="13"/>
    <cellStyle name="Millares 3" xfId="14"/>
    <cellStyle name="Millares 4" xfId="15"/>
    <cellStyle name="Millares 58" xfId="16"/>
    <cellStyle name="Millares 66" xfId="17"/>
    <cellStyle name="Millares 7" xfId="18"/>
    <cellStyle name="Millares 76" xfId="19"/>
    <cellStyle name="Millares 8" xfId="20"/>
    <cellStyle name="Millares 9" xfId="21"/>
    <cellStyle name="Neutral" xfId="22" builtinId="28" customBuiltin="1"/>
    <cellStyle name="Normal" xfId="0" builtinId="0"/>
    <cellStyle name="Normal 10 2" xfId="23"/>
    <cellStyle name="Normal 100 2" xfId="24"/>
    <cellStyle name="Normal 101" xfId="25"/>
    <cellStyle name="Normal 105" xfId="26"/>
    <cellStyle name="Normal 13" xfId="27"/>
    <cellStyle name="Normal 14 2" xfId="28"/>
    <cellStyle name="Normal 15" xfId="29"/>
    <cellStyle name="Normal 16" xfId="30"/>
    <cellStyle name="Normal 17" xfId="31"/>
    <cellStyle name="Normal 18" xfId="32"/>
    <cellStyle name="Normal 181" xfId="33"/>
    <cellStyle name="Normal 2" xfId="34"/>
    <cellStyle name="Normal 25" xfId="35"/>
    <cellStyle name="Normal 3" xfId="36"/>
    <cellStyle name="Normal 33" xfId="37"/>
    <cellStyle name="Normal 4" xfId="38"/>
    <cellStyle name="Normal 5" xfId="39"/>
    <cellStyle name="Normal 6" xfId="40"/>
    <cellStyle name="Normal 7" xfId="41"/>
    <cellStyle name="Normal 76" xfId="42"/>
    <cellStyle name="Normal 8" xfId="43"/>
    <cellStyle name="Normal 9" xfId="44"/>
    <cellStyle name="Total" xfId="45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1615440</xdr:colOff>
      <xdr:row>0</xdr:row>
      <xdr:rowOff>0</xdr:rowOff>
    </xdr:from>
    <xdr:to>
      <xdr:col>3</xdr:col>
      <xdr:colOff>2423160</xdr:colOff>
      <xdr:row>3</xdr:row>
      <xdr:rowOff>60960</xdr:rowOff>
    </xdr:to>
    <xdr:pic>
      <xdr:nvPicPr>
        <xdr:cNvPr id="28073" name="Picture 2" descr="ESCUDO NACIONAL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51020" y="0"/>
          <a:ext cx="80772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419100</xdr:colOff>
      <xdr:row>3</xdr:row>
      <xdr:rowOff>76200</xdr:rowOff>
    </xdr:from>
    <xdr:to>
      <xdr:col>4</xdr:col>
      <xdr:colOff>243840</xdr:colOff>
      <xdr:row>6</xdr:row>
      <xdr:rowOff>15240</xdr:rowOff>
    </xdr:to>
    <xdr:pic>
      <xdr:nvPicPr>
        <xdr:cNvPr id="28074" name="3 Imagen" descr="logo Ministerio Educación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201" t="52414" b="5518"/>
        <a:stretch>
          <a:fillRect/>
        </a:stretch>
      </xdr:blipFill>
      <xdr:spPr bwMode="auto">
        <a:xfrm>
          <a:off x="3154680" y="624840"/>
          <a:ext cx="30861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6:G32"/>
  <sheetViews>
    <sheetView tabSelected="1" zoomScale="70" zoomScaleNormal="70" workbookViewId="0">
      <selection activeCell="D25" sqref="D25"/>
    </sheetView>
  </sheetViews>
  <sheetFormatPr defaultColWidth="9.109375" defaultRowHeight="14.4" x14ac:dyDescent="0.3"/>
  <cols>
    <col min="1" max="1" width="2.109375" style="1" customWidth="1"/>
    <col min="2" max="2" width="10.33203125" style="1" customWidth="1"/>
    <col min="3" max="3" width="27.44140625" style="1" customWidth="1"/>
    <col min="4" max="4" width="47.5546875" style="1" customWidth="1"/>
    <col min="5" max="5" width="14.6640625" style="1" customWidth="1"/>
    <col min="6" max="6" width="16.6640625" style="1" customWidth="1"/>
    <col min="7" max="7" width="17.5546875" style="1" customWidth="1"/>
    <col min="8" max="16384" width="9.109375" style="1"/>
  </cols>
  <sheetData>
    <row r="6" spans="1:7" ht="12" customHeight="1" x14ac:dyDescent="0.3"/>
    <row r="7" spans="1:7" x14ac:dyDescent="0.3">
      <c r="A7" s="25" t="s">
        <v>15</v>
      </c>
      <c r="B7" s="25"/>
      <c r="C7" s="25"/>
      <c r="D7" s="25"/>
      <c r="E7" s="25"/>
      <c r="F7" s="25"/>
      <c r="G7" s="25"/>
    </row>
    <row r="8" spans="1:7" x14ac:dyDescent="0.3">
      <c r="A8" s="26" t="s">
        <v>0</v>
      </c>
      <c r="B8" s="26"/>
      <c r="C8" s="26"/>
      <c r="D8" s="26"/>
      <c r="E8" s="26"/>
      <c r="F8" s="26"/>
      <c r="G8" s="26"/>
    </row>
    <row r="9" spans="1:7" s="2" customFormat="1" x14ac:dyDescent="0.3">
      <c r="A9" s="26" t="s">
        <v>19</v>
      </c>
      <c r="B9" s="26"/>
      <c r="C9" s="26"/>
      <c r="D9" s="26"/>
      <c r="E9" s="26"/>
      <c r="F9" s="26"/>
      <c r="G9" s="26"/>
    </row>
    <row r="10" spans="1:7" x14ac:dyDescent="0.3">
      <c r="A10" s="27" t="s">
        <v>13</v>
      </c>
      <c r="B10" s="27"/>
      <c r="C10" s="27"/>
      <c r="D10" s="27"/>
      <c r="E10" s="27"/>
      <c r="F10" s="27"/>
      <c r="G10" s="27"/>
    </row>
    <row r="11" spans="1:7" x14ac:dyDescent="0.3">
      <c r="A11" s="28"/>
      <c r="B11" s="31" t="s">
        <v>16</v>
      </c>
      <c r="C11" s="32"/>
      <c r="D11" s="32"/>
      <c r="E11" s="32"/>
      <c r="F11" s="32"/>
      <c r="G11" s="33"/>
    </row>
    <row r="12" spans="1:7" x14ac:dyDescent="0.3">
      <c r="A12" s="29"/>
      <c r="B12" s="31"/>
      <c r="C12" s="32"/>
      <c r="D12" s="33"/>
      <c r="E12" s="31" t="s">
        <v>20</v>
      </c>
      <c r="F12" s="33"/>
      <c r="G12" s="12"/>
    </row>
    <row r="13" spans="1:7" x14ac:dyDescent="0.3">
      <c r="A13" s="30"/>
      <c r="B13" s="12" t="s">
        <v>1</v>
      </c>
      <c r="C13" s="12" t="s">
        <v>2</v>
      </c>
      <c r="D13" s="12" t="s">
        <v>5</v>
      </c>
      <c r="E13" s="12" t="s">
        <v>26</v>
      </c>
      <c r="F13" s="12" t="s">
        <v>4</v>
      </c>
      <c r="G13" s="12" t="s">
        <v>3</v>
      </c>
    </row>
    <row r="14" spans="1:7" x14ac:dyDescent="0.3">
      <c r="A14" s="6"/>
      <c r="B14" s="8"/>
      <c r="C14" s="6"/>
      <c r="D14" s="9"/>
      <c r="E14" s="6"/>
      <c r="F14" s="8"/>
      <c r="G14" s="14">
        <v>13510361.75</v>
      </c>
    </row>
    <row r="15" spans="1:7" ht="72.599999999999994" x14ac:dyDescent="0.3">
      <c r="A15" s="6"/>
      <c r="B15" s="21">
        <v>42494</v>
      </c>
      <c r="C15" s="19" t="s">
        <v>18</v>
      </c>
      <c r="D15" s="7" t="s">
        <v>22</v>
      </c>
      <c r="E15" s="16"/>
      <c r="F15" s="13">
        <v>72850</v>
      </c>
      <c r="G15" s="13">
        <f>+G16+E15-F15</f>
        <v>10243453.75</v>
      </c>
    </row>
    <row r="16" spans="1:7" ht="72.599999999999994" x14ac:dyDescent="0.3">
      <c r="A16" s="6"/>
      <c r="B16" s="20">
        <v>42501</v>
      </c>
      <c r="C16" s="8" t="s">
        <v>21</v>
      </c>
      <c r="D16" s="7" t="s">
        <v>29</v>
      </c>
      <c r="E16" s="16"/>
      <c r="F16" s="13">
        <v>3194058</v>
      </c>
      <c r="G16" s="13">
        <f>+G14+E16-F16</f>
        <v>10316303.75</v>
      </c>
    </row>
    <row r="17" spans="1:7" ht="72.599999999999994" x14ac:dyDescent="0.3">
      <c r="A17" s="6"/>
      <c r="B17" s="21">
        <v>42514</v>
      </c>
      <c r="C17" s="19" t="s">
        <v>18</v>
      </c>
      <c r="D17" s="7" t="s">
        <v>23</v>
      </c>
      <c r="E17" s="16"/>
      <c r="F17" s="13">
        <v>1130100</v>
      </c>
      <c r="G17" s="13">
        <f>+G15+E17-F17</f>
        <v>9113353.75</v>
      </c>
    </row>
    <row r="18" spans="1:7" ht="84.6" x14ac:dyDescent="0.3">
      <c r="A18" s="6"/>
      <c r="B18" s="21">
        <v>42514</v>
      </c>
      <c r="C18" s="19" t="s">
        <v>18</v>
      </c>
      <c r="D18" s="7" t="s">
        <v>24</v>
      </c>
      <c r="E18" s="16"/>
      <c r="F18" s="13">
        <v>79800</v>
      </c>
      <c r="G18" s="13">
        <f>+G17+E18-F18</f>
        <v>9033553.75</v>
      </c>
    </row>
    <row r="19" spans="1:7" x14ac:dyDescent="0.3">
      <c r="A19" s="6"/>
      <c r="B19" s="21">
        <v>42521</v>
      </c>
      <c r="C19" s="18" t="s">
        <v>14</v>
      </c>
      <c r="D19" s="15" t="s">
        <v>25</v>
      </c>
      <c r="E19" s="17"/>
      <c r="F19" s="13">
        <v>8642.2399999999961</v>
      </c>
      <c r="G19" s="13">
        <f>+G18+E19-F19</f>
        <v>9024911.5099999998</v>
      </c>
    </row>
    <row r="20" spans="1:7" x14ac:dyDescent="0.3">
      <c r="A20" s="6"/>
      <c r="B20" s="21">
        <v>42521</v>
      </c>
      <c r="C20" s="18" t="s">
        <v>14</v>
      </c>
      <c r="D20" s="7" t="s">
        <v>17</v>
      </c>
      <c r="E20" s="17"/>
      <c r="F20" s="13">
        <v>175</v>
      </c>
      <c r="G20" s="13">
        <f>+G19+E20-F20</f>
        <v>9024736.5099999998</v>
      </c>
    </row>
    <row r="21" spans="1:7" x14ac:dyDescent="0.3">
      <c r="A21" s="22" t="s">
        <v>6</v>
      </c>
      <c r="B21" s="23"/>
      <c r="C21" s="23"/>
      <c r="D21" s="24"/>
      <c r="E21" s="11"/>
      <c r="F21" s="11"/>
      <c r="G21" s="10">
        <f>+G20</f>
        <v>9024736.5099999998</v>
      </c>
    </row>
    <row r="25" spans="1:7" x14ac:dyDescent="0.3">
      <c r="B25" s="3" t="s">
        <v>7</v>
      </c>
      <c r="C25" s="4"/>
      <c r="D25" s="4"/>
      <c r="E25" s="2" t="s">
        <v>8</v>
      </c>
    </row>
    <row r="26" spans="1:7" x14ac:dyDescent="0.3">
      <c r="B26" s="1" t="s">
        <v>9</v>
      </c>
      <c r="E26" s="1" t="s">
        <v>10</v>
      </c>
    </row>
    <row r="27" spans="1:7" x14ac:dyDescent="0.3">
      <c r="B27" s="5" t="s">
        <v>27</v>
      </c>
      <c r="E27" s="5" t="s">
        <v>28</v>
      </c>
    </row>
    <row r="30" spans="1:7" x14ac:dyDescent="0.3">
      <c r="B30" s="2" t="s">
        <v>11</v>
      </c>
    </row>
    <row r="31" spans="1:7" x14ac:dyDescent="0.3">
      <c r="B31" s="1" t="s">
        <v>12</v>
      </c>
    </row>
    <row r="32" spans="1:7" x14ac:dyDescent="0.3">
      <c r="B32" s="5" t="s">
        <v>27</v>
      </c>
    </row>
  </sheetData>
  <mergeCells count="9">
    <mergeCell ref="A21:D21"/>
    <mergeCell ref="A7:G7"/>
    <mergeCell ref="A8:G8"/>
    <mergeCell ref="A9:G9"/>
    <mergeCell ref="A10:G10"/>
    <mergeCell ref="A11:A13"/>
    <mergeCell ref="B11:G11"/>
    <mergeCell ref="B12:D12"/>
    <mergeCell ref="E12:F12"/>
  </mergeCells>
  <pageMargins left="0.73" right="0.7" top="0.59" bottom="0.75" header="0.3" footer="0.3"/>
  <pageSetup scale="89" fitToHeight="0" orientation="landscape" r:id="rId1"/>
  <headerFooter>
    <oddFooter>&amp;R&amp;"Arial,Regular"&amp;8Página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APOYO-POLITICA SECT FASE 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MASSIEL ELIZABETH SEGURA</cp:lastModifiedBy>
  <cp:lastPrinted>2016-06-14T13:07:25Z</cp:lastPrinted>
  <dcterms:created xsi:type="dcterms:W3CDTF">2011-04-06T20:05:52Z</dcterms:created>
  <dcterms:modified xsi:type="dcterms:W3CDTF">2016-06-14T13:13:13Z</dcterms:modified>
</cp:coreProperties>
</file>